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2"/>
  <c r="Q22"/>
  <c r="Q17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<sst xmlns="http://schemas.openxmlformats.org/spreadsheetml/2006/main" count="115" uniqueCount="73">
  <si>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</si>
  <si>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</si>
  <si>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</si>
  <si>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KK Šumperk</t>
  </si>
  <si>
    <t>Datum:  </t>
  </si>
  <si>
    <t>16.11.2024</t>
  </si>
  <si>
    <t>Domácí</t>
  </si>
  <si>
    <t>KK Šumperk A</t>
  </si>
  <si>
    <t>Hosté</t>
  </si>
  <si>
    <t>TJ Tatran Litovel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</si>
  <si>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</si>
  <si>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</si>
  <si>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</si>
  <si>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</si>
  <si>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</si>
  <si>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</si>
  <si>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</si>
  <si>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</si>
  <si>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</si>
  <si>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</si>
  <si>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</si>
  <si>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Biolek</t>
  </si>
  <si>
    <t>Sigmund</t>
  </si>
  <si>
    <t>Rostislav</t>
  </si>
  <si>
    <t>Miroslav</t>
  </si>
  <si>
    <t>Sedlář</t>
  </si>
  <si>
    <t>Brosinger</t>
  </si>
  <si>
    <t>Jaroslav</t>
  </si>
  <si>
    <t>Stanislav</t>
  </si>
  <si>
    <t>Habrman</t>
  </si>
  <si>
    <t>Axmann</t>
  </si>
  <si>
    <t>František</t>
  </si>
  <si>
    <t>Petr</t>
  </si>
  <si>
    <t>Vejmola</t>
  </si>
  <si>
    <t>Adam</t>
  </si>
  <si>
    <t>Kamil</t>
  </si>
  <si>
    <t>Čamek</t>
  </si>
  <si>
    <t>Martin</t>
  </si>
  <si>
    <t>Jiří</t>
  </si>
  <si>
    <t>Rabenseifner</t>
  </si>
  <si>
    <t>Talášek</t>
  </si>
  <si>
    <t>Jaromír</t>
  </si>
  <si>
    <t>Celkový výkon družstva  </t>
  </si>
  <si>
    <t>Vedoucí družstva         Jméno:</t>
  </si>
  <si>
    <t>Jaromír Rabenseifner</t>
  </si>
  <si>
    <t>Bodový zisk</t>
  </si>
  <si>
    <t>Miroslav Talášek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</si>
  <si>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</si>
  <si>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</si>
  <si>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</si>
  <si>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</si>
  <si>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</si>
  <si>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</si>
  <si>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</si>
  <si>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</si>
  <si>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</si>
  <si>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</si>
  <si>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</si>
  <si>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</si>
  <si>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</si>
  <si>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</si>
  <si>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</si>
  <si>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</si>
  <si>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</si>
  <si>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</si>
  <si>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</si>
  <si>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</si>
  <si>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</si>
  <si>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</si>
  <si>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</si>
  <si>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1.start náhradníka Adam Vejmola KK Šumperk, 5.start náhradníka Sedlář Martin KK Šumperk</t>
  </si>
  <si>
    <t xml:space="preserve">Datum a podpis rozhodčího:  </t>
  </si>
  <si>
    <t>16.11.2024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</si>
</sst>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44</v>
      </c>
      <c r="F8" s="12">
        <v>4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33</v>
      </c>
      <c r="P8" s="12">
        <v>4</v>
      </c>
      <c r="Q8" s="13">
        <f>IF(AND(ISBLANK(N8),ISBLANK(O8)),"",N8+O8)</f>
        <v>116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52</v>
      </c>
      <c r="F9" s="18">
        <v>1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25</v>
      </c>
      <c r="P9" s="18">
        <v>5</v>
      </c>
      <c r="Q9" s="19">
        <f>IF(AND(ISBLANK(N9),ISBLANK(O9)),"",N9+O9)</f>
        <v>112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61</v>
      </c>
      <c r="F10" s="18">
        <v>0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32</v>
      </c>
      <c r="P10" s="18">
        <v>3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36</v>
      </c>
      <c r="F11" s="23">
        <v>0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51</v>
      </c>
      <c r="P11" s="23">
        <v>0</v>
      </c>
      <c r="Q11" s="24">
        <f>IF(AND(ISBLANK(N11),ISBLANK(O11)),"",N11+O11)</f>
        <v>139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24497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193</v>
      </c>
      <c r="F12" s="28">
        <f>IF(ISNUMBER($G12),SUM(F8:F11),"")</f>
        <v>5</v>
      </c>
      <c r="G12" s="29">
        <f>IF(SUM($G8:$G11)+SUM($Q8:$Q11)&gt;0,SUM(G8:G11),"")</f>
        <v>559</v>
      </c>
      <c r="H12" s="27">
        <f>IF(ISNUMBER($G12),SUM(H8:H11),"")</f>
        <v>3</v>
      </c>
      <c r="I12" s="99"/>
      <c r="K12" s="96">
        <v>9496</v>
      </c>
      <c r="L12" s="97"/>
      <c r="M12" s="26" t="s">
        <v>18</v>
      </c>
      <c r="N12" s="27">
        <f>IF(ISNUMBER($G12),SUM(N8:N11),"")</f>
        <v>347</v>
      </c>
      <c r="O12" s="28">
        <f>IF(ISNUMBER($G12),SUM(O8:O11),"")</f>
        <v>141</v>
      </c>
      <c r="P12" s="28">
        <f>IF(ISNUMBER($G12),SUM(P8:P11),"")</f>
        <v>12</v>
      </c>
      <c r="Q12" s="29">
        <f>IF(SUM($G8:$G11)+SUM($Q8:$Q11)&gt;0,SUM(Q8:Q11),"")</f>
        <v>488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35</v>
      </c>
      <c r="F13" s="12">
        <v>3</v>
      </c>
      <c r="G13" s="13">
        <f>IF(AND(ISBLANK(D13),ISBLANK(E13)),"",D13+E13)</f>
        <v>119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44</v>
      </c>
      <c r="P13" s="12">
        <v>1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44</v>
      </c>
      <c r="F14" s="18">
        <v>2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35</v>
      </c>
      <c r="P14" s="18">
        <v>3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49</v>
      </c>
      <c r="F15" s="18">
        <v>1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82</v>
      </c>
      <c r="O15" s="18">
        <v>52</v>
      </c>
      <c r="P15" s="18">
        <v>1</v>
      </c>
      <c r="Q15" s="19">
        <f>IF(AND(ISBLANK(N15),ISBLANK(O15)),"",N15+O15)</f>
        <v>134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35</v>
      </c>
      <c r="F16" s="23">
        <v>2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45</v>
      </c>
      <c r="P16" s="23">
        <v>2</v>
      </c>
      <c r="Q16" s="24">
        <f>IF(AND(ISBLANK(N16),ISBLANK(O16)),"",N16+O16)</f>
        <v>131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14106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163</v>
      </c>
      <c r="F17" s="28">
        <f>IF(ISNUMBER($G17),SUM(F13:F16),"")</f>
        <v>8</v>
      </c>
      <c r="G17" s="29">
        <f>IF(SUM($G13:$G16)+SUM($Q13:$Q16)&gt;0,SUM(G13:G16),"")</f>
        <v>522</v>
      </c>
      <c r="H17" s="27">
        <f>IF(ISNUMBER($G17),SUM(H13:H16),"")</f>
        <v>1</v>
      </c>
      <c r="I17" s="99"/>
      <c r="K17" s="96">
        <v>8498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176</v>
      </c>
      <c r="P17" s="28">
        <f>IF(ISNUMBER($G17),SUM(P13:P16),"")</f>
        <v>7</v>
      </c>
      <c r="Q17" s="29">
        <f>IF(SUM($G13:$G16)+SUM($Q13:$Q16)&gt;0,SUM(Q13:Q16),"")</f>
        <v>526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103</v>
      </c>
      <c r="E18" s="12">
        <v>44</v>
      </c>
      <c r="F18" s="12">
        <v>1</v>
      </c>
      <c r="G18" s="13">
        <f>IF(AND(ISBLANK(D18),ISBLANK(E18)),"",D18+E18)</f>
        <v>147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98</v>
      </c>
      <c r="O18" s="12">
        <v>49</v>
      </c>
      <c r="P18" s="12">
        <v>0</v>
      </c>
      <c r="Q18" s="13">
        <f>IF(AND(ISBLANK(N18),ISBLANK(O18)),"",N18+O18)</f>
        <v>147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34</v>
      </c>
      <c r="F19" s="18">
        <v>1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44</v>
      </c>
      <c r="P19" s="18">
        <v>2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102</v>
      </c>
      <c r="E20" s="18">
        <v>42</v>
      </c>
      <c r="F20" s="18">
        <v>1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88</v>
      </c>
      <c r="O20" s="18">
        <v>51</v>
      </c>
      <c r="P20" s="18">
        <v>1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36</v>
      </c>
      <c r="F21" s="23">
        <v>3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43</v>
      </c>
      <c r="P21" s="23">
        <v>0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14133</v>
      </c>
      <c r="B22" s="97"/>
      <c r="C22" s="26" t="s">
        <v>18</v>
      </c>
      <c r="D22" s="27">
        <f>IF(ISNUMBER($G22),SUM(D18:D21),"")</f>
        <v>389</v>
      </c>
      <c r="E22" s="28">
        <f>IF(ISNUMBER($G22),SUM(E18:E21),"")</f>
        <v>156</v>
      </c>
      <c r="F22" s="28">
        <f>IF(ISNUMBER($G22),SUM(F18:F21),"")</f>
        <v>6</v>
      </c>
      <c r="G22" s="29">
        <f>IF(SUM($G18:$G21)+SUM($Q18:$Q21)&gt;0,SUM(G18:G21),"")</f>
        <v>545</v>
      </c>
      <c r="H22" s="27">
        <f>IF(ISNUMBER($G22),SUM(H18:H21),"")</f>
        <v>1.5</v>
      </c>
      <c r="I22" s="99"/>
      <c r="K22" s="96">
        <v>13606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187</v>
      </c>
      <c r="P22" s="28">
        <f>IF(ISNUMBER($G22),SUM(P18:P21),"")</f>
        <v>3</v>
      </c>
      <c r="Q22" s="29">
        <f>IF(SUM($G18:$G21)+SUM($Q18:$Q21)&gt;0,SUM(Q18:Q21),"")</f>
        <v>560</v>
      </c>
      <c r="R22" s="27">
        <f>IF(ISNUMBER($G22),SUM(R18:R21),"")</f>
        <v>2.5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26</v>
      </c>
      <c r="F23" s="12">
        <v>2</v>
      </c>
      <c r="G23" s="13">
        <f>IF(AND(ISBLANK(D23),ISBLANK(E23)),"",D23+E23)</f>
        <v>114</v>
      </c>
      <c r="H23" s="14">
        <f>IF(OR(ISNUMBER($G23),ISNUMBER($Q23)),(SIGN(N($G23)-N($Q23))+1)/2,"")</f>
        <v>0</v>
      </c>
      <c r="I23" s="15"/>
      <c r="K23" s="88" t="s">
        <v>30</v>
      </c>
      <c r="L23" s="89"/>
      <c r="M23" s="10">
        <v>1</v>
      </c>
      <c r="N23" s="11">
        <v>98</v>
      </c>
      <c r="O23" s="12">
        <v>59</v>
      </c>
      <c r="P23" s="12">
        <v>2</v>
      </c>
      <c r="Q23" s="13">
        <f>IF(AND(ISBLANK(N23),ISBLANK(O23)),"",N23+O23)</f>
        <v>157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51</v>
      </c>
      <c r="F24" s="18">
        <v>1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35</v>
      </c>
      <c r="P24" s="18">
        <v>1</v>
      </c>
      <c r="Q24" s="19">
        <f>IF(AND(ISBLANK(N24),ISBLANK(O24)),"",N24+O24)</f>
        <v>117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51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30</v>
      </c>
      <c r="P25" s="18">
        <v>0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43</v>
      </c>
      <c r="F26" s="23">
        <v>2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36</v>
      </c>
      <c r="P26" s="23">
        <v>2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25846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171</v>
      </c>
      <c r="F27" s="28">
        <f>IF(ISNUMBER($G27),SUM(F23:F26),"")</f>
        <v>5</v>
      </c>
      <c r="G27" s="29">
        <f>IF(SUM($G23:$G26)+SUM($Q23:$Q26)&gt;0,SUM(G23:G26),"")</f>
        <v>538</v>
      </c>
      <c r="H27" s="27">
        <f>IF(ISNUMBER($G27),SUM(H23:H26),"")</f>
        <v>3</v>
      </c>
      <c r="I27" s="99"/>
      <c r="K27" s="96">
        <v>8499</v>
      </c>
      <c r="L27" s="97"/>
      <c r="M27" s="26" t="s">
        <v>18</v>
      </c>
      <c r="N27" s="27">
        <f>IF(ISNUMBER($G27),SUM(N23:N26),"")</f>
        <v>364</v>
      </c>
      <c r="O27" s="28">
        <f>IF(ISNUMBER($G27),SUM(O23:O26),"")</f>
        <v>160</v>
      </c>
      <c r="P27" s="28">
        <f>IF(ISNUMBER($G27),SUM(P23:P26),"")</f>
        <v>5</v>
      </c>
      <c r="Q27" s="29">
        <f>IF(SUM($G23:$G26)+SUM($Q23:$Q26)&gt;0,SUM(Q23:Q26),"")</f>
        <v>524</v>
      </c>
      <c r="R27" s="27">
        <f>IF(ISNUMBER($G27),SUM(R23:R26),"")</f>
        <v>1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98</v>
      </c>
      <c r="E28" s="12">
        <v>53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88</v>
      </c>
      <c r="O28" s="12">
        <v>50</v>
      </c>
      <c r="P28" s="12">
        <v>2</v>
      </c>
      <c r="Q28" s="13">
        <f>IF(AND(ISBLANK(N28),ISBLANK(O28)),"",N28+O28)</f>
        <v>138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71</v>
      </c>
      <c r="E29" s="18">
        <v>43</v>
      </c>
      <c r="F29" s="18">
        <v>1</v>
      </c>
      <c r="G29" s="19">
        <f>IF(AND(ISBLANK(D29),ISBLANK(E29)),"",D29+E29)</f>
        <v>114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43</v>
      </c>
      <c r="P29" s="18">
        <v>3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89</v>
      </c>
      <c r="E30" s="18">
        <v>38</v>
      </c>
      <c r="F30" s="18">
        <v>0</v>
      </c>
      <c r="G30" s="19">
        <f>IF(AND(ISBLANK(D30),ISBLANK(E30)),"",D30+E30)</f>
        <v>127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78</v>
      </c>
      <c r="O30" s="18">
        <v>26</v>
      </c>
      <c r="P30" s="18">
        <v>3</v>
      </c>
      <c r="Q30" s="19">
        <f>IF(AND(ISBLANK(N30),ISBLANK(O30)),"",N30+O30)</f>
        <v>104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45</v>
      </c>
      <c r="F31" s="23">
        <v>1</v>
      </c>
      <c r="G31" s="24">
        <f>IF(AND(ISBLANK(D31),ISBLANK(E31)),"",D31+E31)</f>
        <v>141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45</v>
      </c>
      <c r="P31" s="23">
        <v>5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18339</v>
      </c>
      <c r="B32" s="97"/>
      <c r="C32" s="26" t="s">
        <v>18</v>
      </c>
      <c r="D32" s="27">
        <f>IF(ISNUMBER($G32),SUM(D28:D31),"")</f>
        <v>354</v>
      </c>
      <c r="E32" s="28">
        <f>IF(ISNUMBER($G32),SUM(E28:E31),"")</f>
        <v>179</v>
      </c>
      <c r="F32" s="28">
        <f>IF(ISNUMBER($G32),SUM(F28:F31),"")</f>
        <v>2</v>
      </c>
      <c r="G32" s="29">
        <f>IF(SUM($G28:$G31)+SUM($Q28:$Q31)&gt;0,SUM(G28:G31),"")</f>
        <v>533</v>
      </c>
      <c r="H32" s="27">
        <f>IF(ISNUMBER($G32),SUM(H28:H31),"")</f>
        <v>2</v>
      </c>
      <c r="I32" s="99"/>
      <c r="K32" s="96">
        <v>8501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164</v>
      </c>
      <c r="P32" s="28">
        <f>IF(ISNUMBER($G32),SUM(P28:P31),"")</f>
        <v>13</v>
      </c>
      <c r="Q32" s="29">
        <f>IF(SUM($G28:$G31)+SUM($Q28:$Q31)&gt;0,SUM(Q28:Q31),"")</f>
        <v>536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101</v>
      </c>
      <c r="E33" s="12">
        <v>70</v>
      </c>
      <c r="F33" s="12">
        <v>0</v>
      </c>
      <c r="G33" s="13">
        <f>IF(AND(ISBLANK(D33),ISBLANK(E33)),"",D33+E33)</f>
        <v>171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92</v>
      </c>
      <c r="O33" s="12">
        <v>43</v>
      </c>
      <c r="P33" s="12">
        <v>3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36</v>
      </c>
      <c r="F34" s="18">
        <v>4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50</v>
      </c>
      <c r="P34" s="18">
        <v>0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100</v>
      </c>
      <c r="E35" s="18">
        <v>45</v>
      </c>
      <c r="F35" s="18">
        <v>2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24</v>
      </c>
      <c r="L35" s="93"/>
      <c r="M35" s="16">
        <v>3</v>
      </c>
      <c r="N35" s="17">
        <v>86</v>
      </c>
      <c r="O35" s="18">
        <v>38</v>
      </c>
      <c r="P35" s="18">
        <v>3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44</v>
      </c>
      <c r="F36" s="23">
        <v>1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45</v>
      </c>
      <c r="P36" s="23">
        <v>2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21453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195</v>
      </c>
      <c r="F37" s="28">
        <f>IF(ISNUMBER($G37),SUM(F33:F36),"")</f>
        <v>7</v>
      </c>
      <c r="G37" s="29">
        <f>IF(SUM($G33:$G36)+SUM($Q33:$Q36)&gt;0,SUM(G33:G36),"")</f>
        <v>579</v>
      </c>
      <c r="H37" s="27">
        <f>IF(ISNUMBER($G37),SUM(H33:H36),"")</f>
        <v>2</v>
      </c>
      <c r="I37" s="99"/>
      <c r="K37" s="96">
        <v>12344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176</v>
      </c>
      <c r="P37" s="28">
        <f>IF(ISNUMBER($G37),SUM(P33:P36),"")</f>
        <v>8</v>
      </c>
      <c r="Q37" s="29">
        <f>IF(SUM($G33:$G36)+SUM($Q33:$Q36)&gt;0,SUM(Q33:Q36),"")</f>
        <v>541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2219</v>
      </c>
      <c r="E39" s="34">
        <f>IF(ISNUMBER($G39),SUM(E12,E17,E22,E27,E32,E37),"")</f>
        <v>1057</v>
      </c>
      <c r="F39" s="34">
        <f>IF(ISNUMBER($G39),SUM(F12,F17,F22,F27,F32,F37),"")</f>
        <v>33</v>
      </c>
      <c r="G39" s="35">
        <f>IF(SUM($G$8:$G$37)+SUM($Q$8:$Q$37)&gt;0,SUM(G12,G17,G22,G27,G32,G37),"")</f>
        <v>3276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2171</v>
      </c>
      <c r="O39" s="34">
        <f>IF(ISNUMBER($G39),SUM(O12,O17,O22,O27,O32,O37),"")</f>
        <v>1004</v>
      </c>
      <c r="P39" s="34">
        <f>IF(ISNUMBER($G39),SUM(P12,P17,P22,P27,P32,P37),"")</f>
        <v>48</v>
      </c>
      <c r="Q39" s="35">
        <f>IF(SUM($G$8:$G$37)+SUM($Q$8:$Q$37)&gt;0,SUM(Q12,Q17,Q22,Q27,Q32,Q37),"")</f>
        <v>3175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Šumperk A – TJ Tatran Litovel ˝A˝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2024-11-16T15:08:43Z</dcterms:modified>
</cp:coreProperties>
</file>